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busdom.colostate.edu\cob\U-FTE1\adineen\@PROJECTS\BUDGET_FY_21\"/>
    </mc:Choice>
  </mc:AlternateContent>
  <bookViews>
    <workbookView xWindow="0" yWindow="0" windowWidth="19200" windowHeight="8300"/>
  </bookViews>
  <sheets>
    <sheet name="SPRING2020_SUMM"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6" i="1" l="1"/>
  <c r="L52" i="1"/>
  <c r="G52" i="1"/>
  <c r="G50" i="1"/>
  <c r="L48" i="1"/>
  <c r="G48" i="1"/>
  <c r="L47" i="1"/>
  <c r="G47" i="1"/>
  <c r="L46" i="1"/>
  <c r="G46" i="1"/>
  <c r="L44" i="1"/>
  <c r="G44" i="1"/>
  <c r="L43" i="1"/>
  <c r="G43" i="1"/>
  <c r="L42" i="1"/>
  <c r="G42" i="1"/>
  <c r="G40" i="1"/>
  <c r="L39" i="1"/>
  <c r="G39" i="1"/>
  <c r="L37" i="1"/>
  <c r="G37" i="1"/>
  <c r="L35" i="1"/>
  <c r="G35" i="1"/>
  <c r="L34" i="1"/>
  <c r="G34" i="1"/>
  <c r="L32" i="1"/>
  <c r="G32" i="1"/>
  <c r="L31" i="1"/>
  <c r="G31" i="1"/>
  <c r="L29" i="1"/>
  <c r="G29" i="1"/>
  <c r="L28" i="1"/>
  <c r="G28" i="1"/>
  <c r="L26" i="1"/>
  <c r="G26" i="1"/>
  <c r="L25" i="1"/>
  <c r="G25" i="1"/>
  <c r="L24" i="1"/>
  <c r="G24" i="1"/>
  <c r="L23" i="1"/>
  <c r="L56" i="1" s="1"/>
  <c r="F10" i="1" s="1"/>
  <c r="G23" i="1"/>
  <c r="G21" i="1"/>
  <c r="G20" i="1"/>
  <c r="G19" i="1"/>
  <c r="G18" i="1"/>
  <c r="G56" i="1" s="1"/>
</calcChain>
</file>

<file path=xl/sharedStrings.xml><?xml version="1.0" encoding="utf-8"?>
<sst xmlns="http://schemas.openxmlformats.org/spreadsheetml/2006/main" count="224" uniqueCount="89">
  <si>
    <t>Colorado State University</t>
  </si>
  <si>
    <t>a. dineen</t>
  </si>
  <si>
    <t>10-08-20</t>
  </si>
  <si>
    <t>College of Business</t>
  </si>
  <si>
    <t>Spring Support Submission</t>
  </si>
  <si>
    <t>Provide Answers to Each of the Below Priority Questions</t>
  </si>
  <si>
    <t>Totals</t>
  </si>
  <si>
    <t>Additional Column Information for Consideration</t>
  </si>
  <si>
    <t>1. # of Added F2F or Hybrid Course Sections</t>
  </si>
  <si>
    <t>Column F: What is the Student Credit Hour production of the section?</t>
  </si>
  <si>
    <t>2. # of Added F2F or Hybrid Courses Serving Graduating Students</t>
  </si>
  <si>
    <t xml:space="preserve">Column G: Will the course be taught from 4:00--8:00PM? </t>
  </si>
  <si>
    <t>3. # of Added Courses Serving First-Year Students</t>
  </si>
  <si>
    <t>Column H: Is the course an AUCC course?</t>
  </si>
  <si>
    <t>4. Instructional Cost</t>
  </si>
  <si>
    <t>Column I: Is this course directed towards first-year students (undergraduate or graduate)?</t>
  </si>
  <si>
    <t xml:space="preserve">Column J: Is this course directed towards graduating students (undergraduate or graduate)? </t>
  </si>
  <si>
    <t>Column K:  Provide salary plus fringe</t>
  </si>
  <si>
    <r>
      <t>College:</t>
    </r>
    <r>
      <rPr>
        <sz val="11"/>
        <color theme="1"/>
        <rFont val="Calibri"/>
        <family val="2"/>
        <scheme val="minor"/>
      </rPr>
      <t xml:space="preserve">  </t>
    </r>
  </si>
  <si>
    <t>Answer Columns F to J as Yes or No; Column K for cost of section - See Above for Additional Information</t>
  </si>
  <si>
    <t>Department</t>
  </si>
  <si>
    <t>Course/Section/Recitation</t>
  </si>
  <si>
    <t>F2F/HY</t>
  </si>
  <si>
    <t xml:space="preserve">Capacity </t>
  </si>
  <si>
    <t>Credits</t>
  </si>
  <si>
    <t>SCHs</t>
  </si>
  <si>
    <t>4:00-8:00 Time Block</t>
  </si>
  <si>
    <t>AUCC</t>
  </si>
  <si>
    <t>First Year</t>
  </si>
  <si>
    <t xml:space="preserve">Final Year </t>
  </si>
  <si>
    <t>Section Cost (include fringe)</t>
  </si>
  <si>
    <t>Any other notes or context</t>
  </si>
  <si>
    <t>Management</t>
  </si>
  <si>
    <t>BUS479-section  3</t>
  </si>
  <si>
    <t>NO</t>
  </si>
  <si>
    <t>YES - UG</t>
  </si>
  <si>
    <t>Student Assistant UG Monitor classes, help with technology and managing seating charts, help with breakout rooms</t>
  </si>
  <si>
    <t>Saranson</t>
  </si>
  <si>
    <t>BUS479 - section 4</t>
  </si>
  <si>
    <t>BUS479- section 6</t>
  </si>
  <si>
    <t>Student Assistant  UG Monitor classes, help with technology and managing seating charts, help with breakout rooms</t>
  </si>
  <si>
    <t>BUS479 - section 7</t>
  </si>
  <si>
    <t>BUS479 - section 1</t>
  </si>
  <si>
    <t xml:space="preserve">Student Assistant UG Tech assistance for required student videos; organize and manage discussion groups; instructional video creation </t>
  </si>
  <si>
    <t>Aziz</t>
  </si>
  <si>
    <t>BUS479 - section 2</t>
  </si>
  <si>
    <t>YES</t>
  </si>
  <si>
    <t xml:space="preserve">Student Assistant  UG Tech assistance for required student videos; organize and manage discussion groups; instructional video creation </t>
  </si>
  <si>
    <t>BUS479 - section 5</t>
  </si>
  <si>
    <t xml:space="preserve">Student Assistant Tech assistance for required student videos; organize and manage discussion groups; instructional video creation </t>
  </si>
  <si>
    <t>MGT475 - Section 1</t>
  </si>
  <si>
    <t>MGT 330 - Section 1</t>
  </si>
  <si>
    <t>Student Assisstant UG Managing Hybrid Class seating charts and schedule, including reminding students of class days.</t>
  </si>
  <si>
    <t>Mitchell</t>
  </si>
  <si>
    <t>MGT 360 - Section 1</t>
  </si>
  <si>
    <t>MGT 476 - section 2</t>
  </si>
  <si>
    <t>Student Assistant UG Attend class, assist with documenting student negotiations and agreements</t>
  </si>
  <si>
    <t>Gross</t>
  </si>
  <si>
    <t>MGT 468 - section 1</t>
  </si>
  <si>
    <t>Student Assistant Attend class, assist with documenting student negotiations and agreements</t>
  </si>
  <si>
    <t>MGT 476 - section 1</t>
  </si>
  <si>
    <t>Student Assistant UG Hybrid class assistance for organize and manage discussion groups; facilite F2F breakouts</t>
  </si>
  <si>
    <t>BUS 662 - section 2</t>
  </si>
  <si>
    <t>YES - GR</t>
  </si>
  <si>
    <t>Student Assistant UG for Hybrid class assistance for organize and manage discussion groups; facilite F2F breakouts</t>
  </si>
  <si>
    <t>BUS 300 Sections 1-14, 302-306</t>
  </si>
  <si>
    <t>NTT Faculty student support to support hybrid classes that employ immersive methods presentations.  also to support grading free up faculty time to teach/facilitate these  time intensive courses in a hybrid online learning environment.</t>
  </si>
  <si>
    <t>Accounting</t>
  </si>
  <si>
    <t>ACT411 section 2,3,6</t>
  </si>
  <si>
    <t xml:space="preserve">Faculty to teach sections of Advanced Accounting sections needed to facilitate F2F sections </t>
  </si>
  <si>
    <t>BUS220 Sections 1-2, 401</t>
  </si>
  <si>
    <t>180 sec 1-2, 60 sec 401</t>
  </si>
  <si>
    <t>YES_UG</t>
  </si>
  <si>
    <t>While a sophomore-level course, BUS freshman are encouraged to take during 2nd semester of freshman year given limited freshman course offerings in BUS. The request is for the additional hours needs to keep recitations F2F at 20 students.</t>
  </si>
  <si>
    <t>ACT 350-1</t>
  </si>
  <si>
    <t>Student Assistant UG Hybrid class assistance for grading, faciliate class discussions and breakouts, classroom organization</t>
  </si>
  <si>
    <t>ACT 350-2</t>
  </si>
  <si>
    <t>ACT 350-3</t>
  </si>
  <si>
    <t>Finance</t>
  </si>
  <si>
    <t>FIN310-section 1</t>
  </si>
  <si>
    <t>FIN 310-section 2</t>
  </si>
  <si>
    <t>FIN 310-Section 3</t>
  </si>
  <si>
    <t>CIS</t>
  </si>
  <si>
    <t>CIS 200</t>
  </si>
  <si>
    <t xml:space="preserve">YES-UG </t>
  </si>
  <si>
    <t xml:space="preserve">Faculty cost to deliver secton of CIS 200 face to face </t>
  </si>
  <si>
    <t>Marketing</t>
  </si>
  <si>
    <t>MKT 664</t>
  </si>
  <si>
    <t>MKT664 Product Design.  Student would support the many interactive elements of Prof. Blocker’s course.  Prof. Blocker teaches by involving students in daily exercises and active examples such as mini-cases, role playing etc.  The student will be highly useful in monitoring student output as well as helping the students stay on track for each exercise.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</si>
</sst>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_(&quot;$&quot;* \(#,##0.00\);_(&quot;$&quot;* &quot;-&quot;??_);_(@_)"/>
    <numFmt numFmtId="43" formatCode="_(* #,##0.00_);_(* \(#,##0.00\);_(* &quot;-&quot;??_);_(@_)"/>
    <numFmt numFmtId="164" formatCode="_(* #,##0_);_(* \(#,##0\);_(* &quot;-&quot;??_);_(@_)"/>
  </numFmts>
  <fonts count="4" x14ac:knownFonts="1">
    <font>
      <sz val="11"/>
      <color theme="1"/>
      <name val="Calibri"/>
      <family val="2"/>
      <scheme val="minor"/>
    </font>
    <font>
      <sz val="11"/>
      <color theme="1"/>
      <name val="Calibri"/>
      <family val="2"/>
      <scheme val="minor"/>
    </font>
    <font>
      <b/>
      <sz val="11"/>
      <color theme="1"/>
      <name val="Calibri"/>
      <family val="2"/>
      <scheme val="minor"/>
    </font>
    <font>
      <i/>
      <sz val="9"/>
      <color theme="1"/>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6"/>
        <bgColor indexed="64"/>
      </patternFill>
    </fill>
    <fill>
      <patternFill patternType="solid">
        <fgColor theme="5" tint="0.79998168889431442"/>
        <bgColor indexed="64"/>
      </patternFill>
    </fill>
  </fills>
  <borders count="26">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bottom style="double">
        <color indexed="64"/>
      </bottom>
      <diagonal/>
    </border>
    <border>
      <left/>
      <right style="thin">
        <color rgb="FF000000"/>
      </right>
      <top/>
      <bottom style="double">
        <color indexed="64"/>
      </bottom>
      <diagonal/>
    </border>
    <border>
      <left/>
      <right/>
      <top/>
      <bottom style="double">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95">
    <xf numFmtId="0" fontId="0" fillId="0" borderId="0" xfId="0"/>
    <xf numFmtId="0" fontId="0" fillId="0" borderId="0" xfId="0" applyFont="1"/>
    <xf numFmtId="0" fontId="2" fillId="0" borderId="0" xfId="0" applyFont="1" applyAlignment="1">
      <alignment horizontal="left"/>
    </xf>
    <xf numFmtId="0" fontId="3" fillId="0" borderId="0" xfId="0" applyFont="1"/>
    <xf numFmtId="14" fontId="3" fillId="0" borderId="0" xfId="0" quotePrefix="1" applyNumberFormat="1" applyFont="1"/>
    <xf numFmtId="0" fontId="0" fillId="0" borderId="0" xfId="0" applyFont="1" applyBorder="1"/>
    <xf numFmtId="15" fontId="2" fillId="0" borderId="0" xfId="0" applyNumberFormat="1" applyFont="1" applyAlignment="1">
      <alignment horizontal="left"/>
    </xf>
    <xf numFmtId="15" fontId="0" fillId="0" borderId="0" xfId="0" applyNumberFormat="1" applyFont="1"/>
    <xf numFmtId="0" fontId="2" fillId="0" borderId="4" xfId="0" applyFont="1" applyBorder="1" applyAlignment="1">
      <alignment horizontal="center"/>
    </xf>
    <xf numFmtId="0" fontId="2" fillId="0" borderId="8" xfId="0" applyFont="1" applyBorder="1" applyAlignment="1">
      <alignment vertical="center"/>
    </xf>
    <xf numFmtId="0" fontId="2" fillId="0" borderId="12"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44" fontId="2" fillId="2" borderId="12" xfId="0" applyNumberFormat="1" applyFont="1" applyFill="1" applyBorder="1" applyAlignment="1">
      <alignment vertical="center"/>
    </xf>
    <xf numFmtId="44" fontId="2" fillId="0" borderId="15" xfId="2"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left" vertical="center"/>
    </xf>
    <xf numFmtId="0" fontId="0" fillId="0" borderId="0" xfId="0" applyFont="1" applyBorder="1" applyAlignment="1">
      <alignment horizontal="left" vertical="center"/>
    </xf>
    <xf numFmtId="0" fontId="2" fillId="0" borderId="0" xfId="0" applyFont="1" applyBorder="1" applyAlignment="1"/>
    <xf numFmtId="0" fontId="2" fillId="3" borderId="19" xfId="0" applyFont="1" applyFill="1" applyBorder="1" applyAlignment="1">
      <alignment horizontal="center"/>
    </xf>
    <xf numFmtId="44" fontId="2" fillId="3" borderId="19" xfId="2" applyFont="1" applyFill="1" applyBorder="1" applyAlignment="1">
      <alignment horizontal="center"/>
    </xf>
    <xf numFmtId="0" fontId="2" fillId="3" borderId="20" xfId="0" applyFont="1" applyFill="1" applyBorder="1" applyAlignment="1">
      <alignment horizontal="left"/>
    </xf>
    <xf numFmtId="0" fontId="0" fillId="0" borderId="9" xfId="0" applyFont="1" applyFill="1" applyBorder="1"/>
    <xf numFmtId="0" fontId="0" fillId="0" borderId="12" xfId="0" applyFont="1" applyFill="1" applyBorder="1" applyAlignment="1">
      <alignment horizontal="left"/>
    </xf>
    <xf numFmtId="44" fontId="1" fillId="0" borderId="12" xfId="2" applyFont="1" applyFill="1" applyBorder="1" applyAlignment="1">
      <alignment horizontal="left"/>
    </xf>
    <xf numFmtId="0" fontId="0" fillId="0" borderId="0" xfId="0" applyFont="1" applyFill="1" applyBorder="1"/>
    <xf numFmtId="0" fontId="0" fillId="0" borderId="11" xfId="0" applyFont="1" applyFill="1" applyBorder="1"/>
    <xf numFmtId="0" fontId="0" fillId="0" borderId="12" xfId="0" applyFont="1" applyFill="1" applyBorder="1"/>
    <xf numFmtId="0" fontId="0" fillId="0" borderId="0" xfId="0" applyAlignment="1">
      <alignment horizontal="center"/>
    </xf>
    <xf numFmtId="0" fontId="0" fillId="0" borderId="12" xfId="0" applyFont="1" applyFill="1" applyBorder="1" applyAlignment="1">
      <alignment horizontal="center"/>
    </xf>
    <xf numFmtId="44" fontId="0" fillId="0" borderId="12" xfId="2" applyFont="1" applyFill="1" applyBorder="1" applyAlignment="1">
      <alignment horizontal="left"/>
    </xf>
    <xf numFmtId="0" fontId="0" fillId="0" borderId="12" xfId="0" applyFont="1" applyBorder="1" applyAlignment="1">
      <alignment horizontal="left"/>
    </xf>
    <xf numFmtId="0" fontId="0" fillId="0" borderId="12" xfId="0" applyFont="1" applyBorder="1" applyAlignment="1">
      <alignment horizontal="center"/>
    </xf>
    <xf numFmtId="0" fontId="0" fillId="0" borderId="12" xfId="0" applyFont="1" applyBorder="1" applyAlignment="1">
      <alignment horizontal="left" wrapText="1"/>
    </xf>
    <xf numFmtId="44" fontId="0" fillId="0" borderId="12" xfId="2" applyFont="1" applyBorder="1" applyAlignment="1">
      <alignment horizontal="left"/>
    </xf>
    <xf numFmtId="0" fontId="0" fillId="0" borderId="20" xfId="0" applyBorder="1"/>
    <xf numFmtId="0" fontId="0" fillId="0" borderId="15" xfId="0" applyBorder="1" applyAlignment="1">
      <alignment horizontal="center"/>
    </xf>
    <xf numFmtId="0" fontId="0" fillId="0" borderId="21" xfId="0" applyBorder="1" applyAlignment="1">
      <alignment horizontal="center"/>
    </xf>
    <xf numFmtId="0" fontId="0" fillId="0" borderId="0" xfId="0" applyBorder="1" applyAlignment="1">
      <alignment horizontal="center"/>
    </xf>
    <xf numFmtId="0" fontId="0" fillId="0" borderId="14" xfId="0" applyBorder="1" applyAlignment="1">
      <alignment horizontal="center"/>
    </xf>
    <xf numFmtId="0" fontId="0" fillId="0" borderId="16" xfId="0" applyBorder="1"/>
    <xf numFmtId="0" fontId="0" fillId="0" borderId="17" xfId="0" applyBorder="1" applyAlignment="1">
      <alignment horizontal="center"/>
    </xf>
    <xf numFmtId="0" fontId="0" fillId="0" borderId="18" xfId="0" applyBorder="1" applyAlignment="1">
      <alignment horizontal="center"/>
    </xf>
    <xf numFmtId="44" fontId="0" fillId="0" borderId="22" xfId="2" applyFont="1" applyFill="1" applyBorder="1" applyAlignment="1">
      <alignment horizontal="left"/>
    </xf>
    <xf numFmtId="0" fontId="0" fillId="0" borderId="0" xfId="0" applyFont="1" applyFill="1" applyBorder="1" applyAlignment="1">
      <alignment horizontal="center"/>
    </xf>
    <xf numFmtId="44" fontId="0" fillId="4" borderId="12" xfId="2" applyFont="1" applyFill="1" applyBorder="1" applyAlignment="1">
      <alignment horizontal="left"/>
    </xf>
    <xf numFmtId="0" fontId="0" fillId="0" borderId="12" xfId="0" applyFont="1" applyBorder="1"/>
    <xf numFmtId="0" fontId="0" fillId="0" borderId="17" xfId="0" applyFill="1" applyBorder="1" applyAlignment="1">
      <alignment horizontal="center"/>
    </xf>
    <xf numFmtId="44" fontId="1" fillId="4" borderId="12" xfId="2" applyFont="1" applyFill="1" applyBorder="1" applyAlignment="1">
      <alignment horizontal="left"/>
    </xf>
    <xf numFmtId="0" fontId="0" fillId="0" borderId="22" xfId="0" applyFont="1" applyFill="1" applyBorder="1" applyAlignment="1">
      <alignment horizontal="left"/>
    </xf>
    <xf numFmtId="44" fontId="0" fillId="0" borderId="12" xfId="0" applyNumberFormat="1" applyFont="1" applyFill="1" applyBorder="1" applyAlignment="1">
      <alignment horizontal="left"/>
    </xf>
    <xf numFmtId="0" fontId="0" fillId="0" borderId="0" xfId="0" applyFont="1" applyFill="1" applyBorder="1" applyAlignment="1">
      <alignment horizontal="left"/>
    </xf>
    <xf numFmtId="0" fontId="0" fillId="0" borderId="0" xfId="0" applyFont="1" applyBorder="1" applyAlignment="1">
      <alignment horizontal="center"/>
    </xf>
    <xf numFmtId="44" fontId="0" fillId="0" borderId="0" xfId="2" applyFont="1" applyFill="1" applyBorder="1" applyAlignment="1">
      <alignment horizontal="left"/>
    </xf>
    <xf numFmtId="44" fontId="0" fillId="0" borderId="0" xfId="0" applyNumberFormat="1" applyFont="1" applyBorder="1"/>
    <xf numFmtId="0" fontId="2" fillId="0" borderId="0" xfId="0" applyFont="1"/>
    <xf numFmtId="0" fontId="2" fillId="0" borderId="23" xfId="0" applyFont="1" applyBorder="1"/>
    <xf numFmtId="0" fontId="2" fillId="0" borderId="24" xfId="0" applyFont="1" applyBorder="1"/>
    <xf numFmtId="0" fontId="2" fillId="0" borderId="24" xfId="0" applyFont="1" applyBorder="1" applyAlignment="1">
      <alignment horizontal="center"/>
    </xf>
    <xf numFmtId="0" fontId="2" fillId="0" borderId="25" xfId="0" applyFont="1" applyBorder="1" applyAlignment="1">
      <alignment horizontal="center"/>
    </xf>
    <xf numFmtId="164" fontId="2" fillId="0" borderId="25" xfId="1" applyNumberFormat="1" applyFont="1" applyBorder="1"/>
    <xf numFmtId="0" fontId="2" fillId="0" borderId="25" xfId="0" applyFont="1" applyBorder="1"/>
    <xf numFmtId="44" fontId="2" fillId="0" borderId="25" xfId="2" applyFont="1" applyBorder="1"/>
    <xf numFmtId="44" fontId="2" fillId="0" borderId="24" xfId="2" applyFont="1" applyBorder="1"/>
    <xf numFmtId="44" fontId="2" fillId="2" borderId="25" xfId="2" applyFont="1" applyFill="1" applyBorder="1"/>
    <xf numFmtId="0" fontId="2" fillId="0" borderId="0" xfId="0" applyFont="1" applyBorder="1"/>
    <xf numFmtId="0" fontId="0" fillId="0" borderId="0" xfId="0" applyFont="1" applyAlignment="1">
      <alignment horizontal="center"/>
    </xf>
    <xf numFmtId="9" fontId="0" fillId="0" borderId="0" xfId="3" applyFont="1"/>
    <xf numFmtId="0" fontId="2"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0" fillId="0" borderId="9" xfId="0" applyFont="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3" xfId="0" applyFont="1" applyBorder="1" applyAlignment="1">
      <alignment horizontal="left"/>
    </xf>
    <xf numFmtId="0" fontId="0" fillId="0" borderId="0" xfId="0" applyFont="1" applyBorder="1" applyAlignment="1">
      <alignment horizontal="left"/>
    </xf>
    <xf numFmtId="0" fontId="0" fillId="0" borderId="14" xfId="0" applyFont="1" applyBorder="1" applyAlignment="1">
      <alignment horizontal="left"/>
    </xf>
    <xf numFmtId="0" fontId="0" fillId="0" borderId="15" xfId="0" applyFont="1" applyBorder="1" applyAlignment="1">
      <alignment vertical="center"/>
    </xf>
    <xf numFmtId="0" fontId="0" fillId="0" borderId="0" xfId="0" applyFont="1" applyBorder="1" applyAlignment="1">
      <alignment horizontal="left" vertical="center"/>
    </xf>
    <xf numFmtId="0" fontId="0" fillId="0" borderId="16" xfId="0" applyFont="1" applyBorder="1" applyAlignment="1">
      <alignment horizontal="left"/>
    </xf>
    <xf numFmtId="0" fontId="0" fillId="0" borderId="17" xfId="0" applyFont="1" applyBorder="1" applyAlignment="1">
      <alignment horizontal="left"/>
    </xf>
    <xf numFmtId="0" fontId="0" fillId="0" borderId="18" xfId="0" applyFont="1" applyBorder="1" applyAlignment="1">
      <alignment horizontal="left"/>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0" fillId="0" borderId="5" xfId="0" applyFont="1" applyBorder="1" applyAlignment="1">
      <alignment horizontal="left" vertical="center"/>
    </xf>
    <xf numFmtId="0" fontId="0" fillId="0" borderId="6" xfId="0" applyFont="1" applyBorder="1" applyAlignment="1">
      <alignment horizontal="left" vertical="center"/>
    </xf>
    <xf numFmtId="0" fontId="0" fillId="0" borderId="7" xfId="0" applyFont="1" applyBorder="1" applyAlignment="1">
      <alignment horizontal="left" vertical="center"/>
    </xf>
    <xf numFmtId="0" fontId="0" fillId="0" borderId="5" xfId="0" applyFont="1" applyBorder="1" applyAlignment="1">
      <alignment horizontal="left"/>
    </xf>
    <xf numFmtId="0" fontId="0" fillId="0" borderId="6" xfId="0" applyFont="1" applyBorder="1" applyAlignment="1">
      <alignment horizontal="left"/>
    </xf>
    <xf numFmtId="0" fontId="0" fillId="0" borderId="7" xfId="0" applyFont="1" applyBorder="1" applyAlignment="1">
      <alignment horizontal="left"/>
    </xf>
  </cellXfs>
  <cellStyles count="4">
    <cellStyle name="Comma" xfId="1" builtinId="3"/>
    <cellStyle name="Currency" xfId="2" builtinId="4"/>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CA57"/>
  <sheetViews>
    <sheetView tabSelected="1" topLeftCell="B37" zoomScale="90" zoomScaleNormal="90" workbookViewId="0">
      <selection activeCell="L50" sqref="L50"/>
    </sheetView>
  </sheetViews>
  <sheetFormatPr defaultColWidth="8.81640625" defaultRowHeight="14.5" x14ac:dyDescent="0.35"/>
  <cols>
    <col min="1" max="1" width="2.1796875" style="1" customWidth="1"/>
    <col min="2" max="2" width="17.81640625" style="1" customWidth="1"/>
    <col min="3" max="3" width="24.1796875" style="1" customWidth="1"/>
    <col min="4" max="4" width="10.26953125" style="1" customWidth="1"/>
    <col min="5" max="5" width="19.81640625" style="1" customWidth="1"/>
    <col min="6" max="6" width="13.81640625" style="1" customWidth="1"/>
    <col min="7" max="7" width="11.453125" style="1" customWidth="1"/>
    <col min="8" max="8" width="18" style="1" customWidth="1"/>
    <col min="9" max="9" width="17.81640625" style="1" customWidth="1"/>
    <col min="10" max="10" width="13.81640625" style="1" customWidth="1"/>
    <col min="11" max="11" width="17.1796875" style="1" customWidth="1"/>
    <col min="12" max="12" width="22.08984375" style="1" customWidth="1"/>
    <col min="13" max="13" width="176.7265625" style="1" customWidth="1"/>
    <col min="14" max="14" width="25.81640625" style="1" customWidth="1"/>
    <col min="15" max="15" width="33.453125" style="1" customWidth="1"/>
    <col min="16" max="79" width="8.81640625" style="5"/>
    <col min="80" max="16384" width="8.81640625" style="1"/>
  </cols>
  <sheetData>
    <row r="1" spans="1:79" x14ac:dyDescent="0.35">
      <c r="B1" s="2" t="s">
        <v>0</v>
      </c>
      <c r="C1" s="2"/>
      <c r="E1" s="3" t="s">
        <v>1</v>
      </c>
      <c r="F1" s="4" t="s">
        <v>2</v>
      </c>
    </row>
    <row r="2" spans="1:79" x14ac:dyDescent="0.35">
      <c r="B2" s="2" t="s">
        <v>3</v>
      </c>
      <c r="C2" s="2"/>
      <c r="E2" s="3"/>
      <c r="F2" s="3"/>
    </row>
    <row r="3" spans="1:79" x14ac:dyDescent="0.35">
      <c r="B3" s="2" t="s">
        <v>4</v>
      </c>
      <c r="C3" s="2"/>
    </row>
    <row r="4" spans="1:79" x14ac:dyDescent="0.35">
      <c r="B4" s="6">
        <v>44113</v>
      </c>
      <c r="C4" s="2"/>
    </row>
    <row r="5" spans="1:79" x14ac:dyDescent="0.35">
      <c r="B5" s="7"/>
    </row>
    <row r="6" spans="1:79" ht="15" thickBot="1" x14ac:dyDescent="0.4">
      <c r="B6" s="83" t="s">
        <v>5</v>
      </c>
      <c r="C6" s="84"/>
      <c r="D6" s="84"/>
      <c r="E6" s="85"/>
      <c r="F6" s="8" t="s">
        <v>6</v>
      </c>
      <c r="H6" s="86" t="s">
        <v>7</v>
      </c>
      <c r="I6" s="87"/>
      <c r="J6" s="87"/>
      <c r="K6" s="87"/>
      <c r="L6" s="87"/>
      <c r="M6" s="88"/>
    </row>
    <row r="7" spans="1:79" ht="15" thickTop="1" x14ac:dyDescent="0.35">
      <c r="B7" s="89" t="s">
        <v>8</v>
      </c>
      <c r="C7" s="90"/>
      <c r="D7" s="90"/>
      <c r="E7" s="91"/>
      <c r="F7" s="9"/>
      <c r="H7" s="92" t="s">
        <v>9</v>
      </c>
      <c r="I7" s="93"/>
      <c r="J7" s="93"/>
      <c r="K7" s="93"/>
      <c r="L7" s="93"/>
      <c r="M7" s="94"/>
    </row>
    <row r="8" spans="1:79" x14ac:dyDescent="0.35">
      <c r="B8" s="72" t="s">
        <v>10</v>
      </c>
      <c r="C8" s="73"/>
      <c r="D8" s="73"/>
      <c r="E8" s="74"/>
      <c r="F8" s="10">
        <v>3</v>
      </c>
      <c r="H8" s="75" t="s">
        <v>11</v>
      </c>
      <c r="I8" s="76"/>
      <c r="J8" s="76"/>
      <c r="K8" s="76"/>
      <c r="L8" s="76"/>
      <c r="M8" s="77"/>
    </row>
    <row r="9" spans="1:79" x14ac:dyDescent="0.35">
      <c r="B9" s="72" t="s">
        <v>12</v>
      </c>
      <c r="C9" s="73"/>
      <c r="D9" s="73"/>
      <c r="E9" s="74"/>
      <c r="F9" s="10">
        <v>1</v>
      </c>
      <c r="H9" s="75" t="s">
        <v>13</v>
      </c>
      <c r="I9" s="76"/>
      <c r="J9" s="76"/>
      <c r="K9" s="76"/>
      <c r="L9" s="76"/>
      <c r="M9" s="77"/>
    </row>
    <row r="10" spans="1:79" x14ac:dyDescent="0.35">
      <c r="B10" s="11" t="s">
        <v>14</v>
      </c>
      <c r="C10" s="12"/>
      <c r="D10" s="12"/>
      <c r="E10" s="13"/>
      <c r="F10" s="14">
        <f>L56</f>
        <v>61497.5</v>
      </c>
      <c r="H10" s="75" t="s">
        <v>15</v>
      </c>
      <c r="I10" s="76"/>
      <c r="J10" s="76"/>
      <c r="K10" s="76"/>
      <c r="L10" s="76"/>
      <c r="M10" s="77"/>
    </row>
    <row r="11" spans="1:79" x14ac:dyDescent="0.35">
      <c r="B11" s="78"/>
      <c r="C11" s="78"/>
      <c r="D11" s="78"/>
      <c r="E11" s="78"/>
      <c r="F11" s="15"/>
      <c r="H11" s="75" t="s">
        <v>16</v>
      </c>
      <c r="I11" s="76"/>
      <c r="J11" s="76"/>
      <c r="K11" s="76"/>
      <c r="L11" s="76"/>
      <c r="M11" s="77"/>
    </row>
    <row r="12" spans="1:79" x14ac:dyDescent="0.35">
      <c r="B12" s="79"/>
      <c r="C12" s="79"/>
      <c r="D12" s="79"/>
      <c r="E12" s="79"/>
      <c r="F12" s="16"/>
      <c r="H12" s="80" t="s">
        <v>17</v>
      </c>
      <c r="I12" s="81"/>
      <c r="J12" s="81"/>
      <c r="K12" s="81"/>
      <c r="L12" s="81"/>
      <c r="M12" s="82"/>
    </row>
    <row r="14" spans="1:79" x14ac:dyDescent="0.35">
      <c r="A14" s="5"/>
      <c r="B14" s="17"/>
      <c r="C14" s="18"/>
      <c r="D14" s="18"/>
      <c r="E14" s="18"/>
      <c r="F14" s="16"/>
    </row>
    <row r="15" spans="1:79" x14ac:dyDescent="0.35">
      <c r="B15" s="17" t="s">
        <v>18</v>
      </c>
      <c r="H15" s="69" t="s">
        <v>19</v>
      </c>
      <c r="I15" s="70"/>
      <c r="J15" s="70"/>
      <c r="K15" s="70"/>
      <c r="L15" s="70"/>
      <c r="M15" s="71"/>
      <c r="N15" s="19"/>
    </row>
    <row r="16" spans="1:79" x14ac:dyDescent="0.35">
      <c r="B16" s="20" t="s">
        <v>20</v>
      </c>
      <c r="C16" s="20" t="s">
        <v>21</v>
      </c>
      <c r="D16" s="20" t="s">
        <v>22</v>
      </c>
      <c r="E16" s="20" t="s">
        <v>23</v>
      </c>
      <c r="F16" s="20" t="s">
        <v>24</v>
      </c>
      <c r="G16" s="20" t="s">
        <v>25</v>
      </c>
      <c r="H16" s="21" t="s">
        <v>26</v>
      </c>
      <c r="I16" s="21" t="s">
        <v>27</v>
      </c>
      <c r="J16" s="21" t="s">
        <v>28</v>
      </c>
      <c r="K16" s="21" t="s">
        <v>29</v>
      </c>
      <c r="L16" s="21" t="s">
        <v>30</v>
      </c>
      <c r="M16" s="22" t="s">
        <v>31</v>
      </c>
      <c r="O16" s="5"/>
      <c r="CA16" s="1"/>
    </row>
    <row r="17" spans="1:78" s="28" customFormat="1" x14ac:dyDescent="0.35">
      <c r="A17" s="23"/>
      <c r="B17" s="24"/>
      <c r="C17" s="24"/>
      <c r="D17" s="24"/>
      <c r="E17" s="24"/>
      <c r="F17" s="24"/>
      <c r="G17" s="24"/>
      <c r="H17" s="24"/>
      <c r="I17" s="25"/>
      <c r="J17" s="25"/>
      <c r="K17" s="25"/>
      <c r="L17" s="25"/>
      <c r="M17" s="24"/>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7"/>
    </row>
    <row r="18" spans="1:78" s="28" customFormat="1" x14ac:dyDescent="0.35">
      <c r="A18" s="23"/>
      <c r="B18" s="24" t="s">
        <v>32</v>
      </c>
      <c r="C18" t="s">
        <v>33</v>
      </c>
      <c r="D18" s="29">
        <v>1</v>
      </c>
      <c r="E18" s="29">
        <v>42</v>
      </c>
      <c r="F18" s="29">
        <v>3</v>
      </c>
      <c r="G18" s="30">
        <f>E18*F18</f>
        <v>126</v>
      </c>
      <c r="H18" s="24" t="s">
        <v>34</v>
      </c>
      <c r="I18" s="31" t="s">
        <v>34</v>
      </c>
      <c r="J18" s="31" t="s">
        <v>34</v>
      </c>
      <c r="K18" s="31" t="s">
        <v>35</v>
      </c>
      <c r="L18" s="25">
        <v>975</v>
      </c>
      <c r="M18" t="s">
        <v>36</v>
      </c>
      <c r="N18" s="26"/>
      <c r="O18" s="26"/>
      <c r="P18" s="26" t="s">
        <v>37</v>
      </c>
      <c r="Q18" s="26"/>
      <c r="R18" s="26"/>
      <c r="S18" s="26" t="s">
        <v>37</v>
      </c>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7"/>
    </row>
    <row r="19" spans="1:78" s="28" customFormat="1" x14ac:dyDescent="0.35">
      <c r="A19" s="23"/>
      <c r="B19" s="24" t="s">
        <v>32</v>
      </c>
      <c r="C19" t="s">
        <v>38</v>
      </c>
      <c r="D19" s="29"/>
      <c r="E19" s="29">
        <v>42</v>
      </c>
      <c r="F19" s="29">
        <v>3</v>
      </c>
      <c r="G19" s="30">
        <f t="shared" ref="G19:G21" si="0">E19*F19</f>
        <v>126</v>
      </c>
      <c r="H19" s="24" t="s">
        <v>34</v>
      </c>
      <c r="I19" s="31" t="s">
        <v>34</v>
      </c>
      <c r="J19" s="31" t="s">
        <v>34</v>
      </c>
      <c r="K19" s="31" t="s">
        <v>35</v>
      </c>
      <c r="L19" s="25">
        <v>975</v>
      </c>
      <c r="M19" t="s">
        <v>36</v>
      </c>
      <c r="N19" s="26"/>
      <c r="O19" s="26"/>
      <c r="P19" s="26" t="s">
        <v>37</v>
      </c>
      <c r="Q19" s="26"/>
      <c r="R19" s="26"/>
      <c r="S19" s="26" t="s">
        <v>37</v>
      </c>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7"/>
    </row>
    <row r="20" spans="1:78" s="28" customFormat="1" x14ac:dyDescent="0.35">
      <c r="A20" s="23"/>
      <c r="B20" s="24" t="s">
        <v>32</v>
      </c>
      <c r="C20" t="s">
        <v>39</v>
      </c>
      <c r="D20" s="29"/>
      <c r="E20" s="29">
        <v>42</v>
      </c>
      <c r="F20" s="29">
        <v>3</v>
      </c>
      <c r="G20" s="30">
        <f t="shared" si="0"/>
        <v>126</v>
      </c>
      <c r="H20" s="24" t="s">
        <v>34</v>
      </c>
      <c r="I20" s="31" t="s">
        <v>34</v>
      </c>
      <c r="J20" s="31" t="s">
        <v>34</v>
      </c>
      <c r="K20" s="31" t="s">
        <v>35</v>
      </c>
      <c r="L20" s="25">
        <v>975</v>
      </c>
      <c r="M20" t="s">
        <v>40</v>
      </c>
      <c r="N20" s="26"/>
      <c r="O20" s="26"/>
      <c r="P20" s="26" t="s">
        <v>37</v>
      </c>
      <c r="Q20" s="26"/>
      <c r="R20" s="26"/>
      <c r="S20" s="26" t="s">
        <v>37</v>
      </c>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7"/>
    </row>
    <row r="21" spans="1:78" s="26" customFormat="1" x14ac:dyDescent="0.35">
      <c r="B21" s="24" t="s">
        <v>32</v>
      </c>
      <c r="C21" t="s">
        <v>41</v>
      </c>
      <c r="D21" s="29">
        <v>1</v>
      </c>
      <c r="E21" s="29">
        <v>42</v>
      </c>
      <c r="F21" s="29">
        <v>3</v>
      </c>
      <c r="G21" s="30">
        <f t="shared" si="0"/>
        <v>126</v>
      </c>
      <c r="H21" s="24" t="s">
        <v>34</v>
      </c>
      <c r="I21" s="31" t="s">
        <v>34</v>
      </c>
      <c r="J21" s="31" t="s">
        <v>34</v>
      </c>
      <c r="K21" s="31" t="s">
        <v>35</v>
      </c>
      <c r="L21" s="25">
        <v>975</v>
      </c>
      <c r="M21" t="s">
        <v>36</v>
      </c>
      <c r="P21" s="26" t="s">
        <v>37</v>
      </c>
      <c r="S21" s="26" t="s">
        <v>37</v>
      </c>
    </row>
    <row r="22" spans="1:78" s="26" customFormat="1" x14ac:dyDescent="0.35">
      <c r="B22" s="28"/>
      <c r="C22" s="32"/>
      <c r="D22" s="33"/>
      <c r="E22" s="33"/>
      <c r="F22" s="33"/>
      <c r="G22" s="33"/>
      <c r="H22" s="32"/>
      <c r="I22" s="32"/>
      <c r="J22" s="32"/>
      <c r="K22" s="32"/>
      <c r="L22" s="32"/>
      <c r="M22" s="34"/>
    </row>
    <row r="23" spans="1:78" s="26" customFormat="1" x14ac:dyDescent="0.35">
      <c r="B23" s="24" t="s">
        <v>32</v>
      </c>
      <c r="C23" t="s">
        <v>42</v>
      </c>
      <c r="D23" s="29"/>
      <c r="E23" s="29">
        <v>46</v>
      </c>
      <c r="F23" s="29">
        <v>3</v>
      </c>
      <c r="G23" s="33">
        <f>E23*F23</f>
        <v>138</v>
      </c>
      <c r="H23" s="32" t="s">
        <v>34</v>
      </c>
      <c r="I23" s="31" t="s">
        <v>34</v>
      </c>
      <c r="J23" s="31" t="s">
        <v>34</v>
      </c>
      <c r="K23" s="31" t="s">
        <v>35</v>
      </c>
      <c r="L23" s="35">
        <f>2*15*13</f>
        <v>390</v>
      </c>
      <c r="M23" t="s">
        <v>43</v>
      </c>
      <c r="S23" s="26" t="s">
        <v>44</v>
      </c>
    </row>
    <row r="24" spans="1:78" s="26" customFormat="1" x14ac:dyDescent="0.35">
      <c r="B24" s="24" t="s">
        <v>32</v>
      </c>
      <c r="C24" t="s">
        <v>45</v>
      </c>
      <c r="D24" s="29"/>
      <c r="E24" s="29">
        <v>46</v>
      </c>
      <c r="F24" s="29">
        <v>3</v>
      </c>
      <c r="G24" s="33">
        <f t="shared" ref="G24:G26" si="1">E24*F24</f>
        <v>138</v>
      </c>
      <c r="H24" s="32" t="s">
        <v>46</v>
      </c>
      <c r="I24" s="31" t="s">
        <v>34</v>
      </c>
      <c r="J24" s="31" t="s">
        <v>34</v>
      </c>
      <c r="K24" s="31" t="s">
        <v>35</v>
      </c>
      <c r="L24" s="35">
        <f t="shared" ref="L24:L26" si="2">2*15*13</f>
        <v>390</v>
      </c>
      <c r="M24" t="s">
        <v>47</v>
      </c>
      <c r="S24" s="26" t="s">
        <v>44</v>
      </c>
    </row>
    <row r="25" spans="1:78" s="26" customFormat="1" x14ac:dyDescent="0.35">
      <c r="B25" s="24" t="s">
        <v>32</v>
      </c>
      <c r="C25" t="s">
        <v>48</v>
      </c>
      <c r="D25" s="29">
        <v>1</v>
      </c>
      <c r="E25" s="29">
        <v>46</v>
      </c>
      <c r="F25" s="29">
        <v>3</v>
      </c>
      <c r="G25" s="33">
        <f t="shared" si="1"/>
        <v>138</v>
      </c>
      <c r="H25" s="32" t="s">
        <v>46</v>
      </c>
      <c r="I25" s="31" t="s">
        <v>34</v>
      </c>
      <c r="J25" s="31" t="s">
        <v>34</v>
      </c>
      <c r="K25" s="31" t="s">
        <v>35</v>
      </c>
      <c r="L25" s="35">
        <f t="shared" si="2"/>
        <v>390</v>
      </c>
      <c r="M25" t="s">
        <v>49</v>
      </c>
      <c r="S25" s="26" t="s">
        <v>44</v>
      </c>
    </row>
    <row r="26" spans="1:78" s="26" customFormat="1" x14ac:dyDescent="0.35">
      <c r="B26" s="24" t="s">
        <v>32</v>
      </c>
      <c r="C26" t="s">
        <v>50</v>
      </c>
      <c r="D26" s="29">
        <v>1</v>
      </c>
      <c r="E26" s="29">
        <v>21</v>
      </c>
      <c r="F26" s="29">
        <v>3</v>
      </c>
      <c r="G26" s="33">
        <f t="shared" si="1"/>
        <v>63</v>
      </c>
      <c r="H26" s="32" t="s">
        <v>46</v>
      </c>
      <c r="I26" s="31" t="s">
        <v>34</v>
      </c>
      <c r="J26" s="31" t="s">
        <v>34</v>
      </c>
      <c r="K26" s="31" t="s">
        <v>35</v>
      </c>
      <c r="L26" s="35">
        <f t="shared" si="2"/>
        <v>390</v>
      </c>
      <c r="M26" t="s">
        <v>49</v>
      </c>
      <c r="S26" s="26" t="s">
        <v>44</v>
      </c>
    </row>
    <row r="27" spans="1:78" s="26" customFormat="1" x14ac:dyDescent="0.35">
      <c r="B27" s="24"/>
      <c r="C27" s="36"/>
      <c r="D27" s="37"/>
      <c r="E27" s="37"/>
      <c r="F27" s="38"/>
      <c r="G27" s="33"/>
      <c r="H27" s="32"/>
      <c r="I27" s="31"/>
      <c r="J27" s="31"/>
      <c r="K27" s="31"/>
      <c r="L27" s="35"/>
      <c r="M27"/>
    </row>
    <row r="28" spans="1:78" s="26" customFormat="1" x14ac:dyDescent="0.35">
      <c r="B28" s="24" t="s">
        <v>32</v>
      </c>
      <c r="C28" t="s">
        <v>51</v>
      </c>
      <c r="D28" s="39">
        <v>1</v>
      </c>
      <c r="E28" s="39">
        <v>21</v>
      </c>
      <c r="F28" s="40">
        <v>3</v>
      </c>
      <c r="G28" s="33">
        <f>E28*F28</f>
        <v>63</v>
      </c>
      <c r="H28" s="32" t="s">
        <v>34</v>
      </c>
      <c r="I28" s="31" t="s">
        <v>34</v>
      </c>
      <c r="J28" s="31" t="s">
        <v>34</v>
      </c>
      <c r="K28" s="31" t="s">
        <v>34</v>
      </c>
      <c r="L28" s="35">
        <f>13*2*15</f>
        <v>390</v>
      </c>
      <c r="M28" t="s">
        <v>52</v>
      </c>
      <c r="S28" s="26" t="s">
        <v>53</v>
      </c>
    </row>
    <row r="29" spans="1:78" s="26" customFormat="1" x14ac:dyDescent="0.35">
      <c r="B29" s="24" t="s">
        <v>32</v>
      </c>
      <c r="C29" t="s">
        <v>54</v>
      </c>
      <c r="D29" s="39">
        <v>1</v>
      </c>
      <c r="E29" s="39">
        <v>21</v>
      </c>
      <c r="F29" s="40">
        <v>3</v>
      </c>
      <c r="G29" s="33">
        <f>E29*F29</f>
        <v>63</v>
      </c>
      <c r="H29" s="32" t="s">
        <v>34</v>
      </c>
      <c r="I29" s="31" t="s">
        <v>34</v>
      </c>
      <c r="J29" s="31" t="s">
        <v>34</v>
      </c>
      <c r="K29" s="31" t="s">
        <v>34</v>
      </c>
      <c r="L29" s="35">
        <f>13*2*15</f>
        <v>390</v>
      </c>
      <c r="M29" t="s">
        <v>52</v>
      </c>
      <c r="S29" s="26" t="s">
        <v>53</v>
      </c>
    </row>
    <row r="30" spans="1:78" s="26" customFormat="1" x14ac:dyDescent="0.35">
      <c r="B30" s="24"/>
      <c r="C30"/>
      <c r="D30" s="39"/>
      <c r="E30" s="39"/>
      <c r="F30" s="40"/>
      <c r="G30" s="33"/>
      <c r="H30" s="32"/>
      <c r="I30" s="31"/>
      <c r="J30" s="31"/>
      <c r="K30" s="31"/>
      <c r="L30" s="35"/>
      <c r="M30"/>
    </row>
    <row r="31" spans="1:78" s="26" customFormat="1" x14ac:dyDescent="0.35">
      <c r="B31" s="24" t="s">
        <v>32</v>
      </c>
      <c r="C31" t="s">
        <v>55</v>
      </c>
      <c r="D31" s="39">
        <v>1</v>
      </c>
      <c r="E31" s="39">
        <v>45</v>
      </c>
      <c r="F31" s="40">
        <v>3</v>
      </c>
      <c r="G31" s="33">
        <f>E31*F31</f>
        <v>135</v>
      </c>
      <c r="H31" s="32" t="s">
        <v>46</v>
      </c>
      <c r="I31" s="31" t="s">
        <v>34</v>
      </c>
      <c r="J31" s="31" t="s">
        <v>34</v>
      </c>
      <c r="K31" s="31" t="s">
        <v>35</v>
      </c>
      <c r="L31" s="35">
        <f>15*5*13</f>
        <v>975</v>
      </c>
      <c r="M31" t="s">
        <v>56</v>
      </c>
      <c r="S31" s="26" t="s">
        <v>57</v>
      </c>
    </row>
    <row r="32" spans="1:78" s="26" customFormat="1" x14ac:dyDescent="0.35">
      <c r="B32" s="24" t="s">
        <v>32</v>
      </c>
      <c r="C32" t="s">
        <v>58</v>
      </c>
      <c r="D32" s="39"/>
      <c r="E32" s="39">
        <v>45</v>
      </c>
      <c r="F32" s="40">
        <v>3</v>
      </c>
      <c r="G32" s="33">
        <f>E32*F32</f>
        <v>135</v>
      </c>
      <c r="H32" s="32" t="s">
        <v>46</v>
      </c>
      <c r="I32" s="31" t="s">
        <v>34</v>
      </c>
      <c r="J32" s="31" t="s">
        <v>34</v>
      </c>
      <c r="K32" s="31" t="s">
        <v>35</v>
      </c>
      <c r="L32" s="35">
        <f>15*5*13</f>
        <v>975</v>
      </c>
      <c r="M32" t="s">
        <v>59</v>
      </c>
      <c r="S32" s="26" t="s">
        <v>57</v>
      </c>
    </row>
    <row r="33" spans="2:13" s="26" customFormat="1" x14ac:dyDescent="0.35">
      <c r="B33" s="24"/>
      <c r="C33"/>
      <c r="D33" s="39"/>
      <c r="E33" s="39"/>
      <c r="F33" s="40"/>
      <c r="G33" s="33"/>
      <c r="H33" s="32"/>
      <c r="I33" s="31"/>
      <c r="J33" s="31"/>
      <c r="K33" s="31"/>
      <c r="L33" s="35"/>
      <c r="M33"/>
    </row>
    <row r="34" spans="2:13" s="26" customFormat="1" x14ac:dyDescent="0.35">
      <c r="B34" s="24" t="s">
        <v>32</v>
      </c>
      <c r="C34" t="s">
        <v>60</v>
      </c>
      <c r="D34" s="39">
        <v>1</v>
      </c>
      <c r="E34" s="39">
        <v>45</v>
      </c>
      <c r="F34" s="40">
        <v>3</v>
      </c>
      <c r="G34" s="33">
        <f>E34*F34</f>
        <v>135</v>
      </c>
      <c r="H34" s="32" t="s">
        <v>46</v>
      </c>
      <c r="I34" s="31" t="s">
        <v>34</v>
      </c>
      <c r="J34" s="31" t="s">
        <v>34</v>
      </c>
      <c r="K34" s="31" t="s">
        <v>35</v>
      </c>
      <c r="L34" s="35">
        <f>5*15*13</f>
        <v>975</v>
      </c>
      <c r="M34" t="s">
        <v>61</v>
      </c>
    </row>
    <row r="35" spans="2:13" s="26" customFormat="1" x14ac:dyDescent="0.35">
      <c r="B35" s="24" t="s">
        <v>32</v>
      </c>
      <c r="C35" t="s">
        <v>62</v>
      </c>
      <c r="D35" s="39">
        <v>1</v>
      </c>
      <c r="E35" s="39">
        <v>21</v>
      </c>
      <c r="F35" s="40">
        <v>2</v>
      </c>
      <c r="G35" s="33">
        <f>D35*E35*F35</f>
        <v>42</v>
      </c>
      <c r="H35" s="32" t="s">
        <v>46</v>
      </c>
      <c r="I35" s="31" t="s">
        <v>34</v>
      </c>
      <c r="J35" s="31" t="s">
        <v>34</v>
      </c>
      <c r="K35" s="31" t="s">
        <v>63</v>
      </c>
      <c r="L35" s="35">
        <f>5*15*13</f>
        <v>975</v>
      </c>
      <c r="M35" t="s">
        <v>64</v>
      </c>
    </row>
    <row r="36" spans="2:13" s="26" customFormat="1" x14ac:dyDescent="0.35">
      <c r="B36" s="24"/>
      <c r="C36" s="41"/>
      <c r="D36" s="42"/>
      <c r="E36" s="42"/>
      <c r="F36" s="43"/>
      <c r="G36" s="33"/>
      <c r="H36" s="32"/>
      <c r="I36" s="31"/>
      <c r="J36" s="31"/>
      <c r="K36" s="31"/>
      <c r="L36" s="35"/>
      <c r="M36"/>
    </row>
    <row r="37" spans="2:13" s="26" customFormat="1" x14ac:dyDescent="0.35">
      <c r="B37" s="24" t="s">
        <v>32</v>
      </c>
      <c r="C37" s="41" t="s">
        <v>65</v>
      </c>
      <c r="D37" s="42">
        <v>11</v>
      </c>
      <c r="E37" s="42">
        <v>25</v>
      </c>
      <c r="F37" s="43">
        <v>3</v>
      </c>
      <c r="G37" s="33">
        <f>18*25*3</f>
        <v>1350</v>
      </c>
      <c r="H37" s="32" t="s">
        <v>34</v>
      </c>
      <c r="I37" s="31" t="s">
        <v>46</v>
      </c>
      <c r="J37" s="31" t="s">
        <v>34</v>
      </c>
      <c r="K37" s="31" t="s">
        <v>34</v>
      </c>
      <c r="L37" s="35">
        <f>10920/2</f>
        <v>5460</v>
      </c>
      <c r="M37" s="44" t="s">
        <v>66</v>
      </c>
    </row>
    <row r="38" spans="2:13" s="26" customFormat="1" x14ac:dyDescent="0.35">
      <c r="B38" s="24"/>
      <c r="C38" s="41"/>
      <c r="D38" s="42"/>
      <c r="E38" s="42"/>
      <c r="F38" s="43"/>
      <c r="G38" s="33"/>
      <c r="H38" s="32"/>
      <c r="I38" s="31"/>
      <c r="J38" s="31"/>
      <c r="K38" s="31"/>
      <c r="L38" s="35"/>
      <c r="M38"/>
    </row>
    <row r="39" spans="2:13" s="26" customFormat="1" x14ac:dyDescent="0.35">
      <c r="B39" s="24" t="s">
        <v>67</v>
      </c>
      <c r="C39" s="24" t="s">
        <v>68</v>
      </c>
      <c r="D39" s="45">
        <v>3</v>
      </c>
      <c r="E39" s="30">
        <v>40</v>
      </c>
      <c r="F39" s="43">
        <v>3</v>
      </c>
      <c r="G39" s="30">
        <f>E39*3</f>
        <v>120</v>
      </c>
      <c r="H39" s="32" t="s">
        <v>34</v>
      </c>
      <c r="I39" s="31" t="s">
        <v>34</v>
      </c>
      <c r="J39" s="31" t="s">
        <v>34</v>
      </c>
      <c r="K39" s="31" t="s">
        <v>35</v>
      </c>
      <c r="L39" s="46">
        <f>7500*1.271</f>
        <v>9532.5</v>
      </c>
      <c r="M39" s="44" t="s">
        <v>69</v>
      </c>
    </row>
    <row r="40" spans="2:13" s="26" customFormat="1" x14ac:dyDescent="0.35">
      <c r="B40" s="24" t="s">
        <v>67</v>
      </c>
      <c r="C40" s="24" t="s">
        <v>70</v>
      </c>
      <c r="D40" s="45">
        <v>3</v>
      </c>
      <c r="E40" s="24" t="s">
        <v>71</v>
      </c>
      <c r="F40" s="43">
        <v>3</v>
      </c>
      <c r="G40" s="30">
        <f>(180+180)*3+60*1*3</f>
        <v>1260</v>
      </c>
      <c r="H40" s="32" t="s">
        <v>34</v>
      </c>
      <c r="I40" s="31" t="s">
        <v>46</v>
      </c>
      <c r="J40" s="31" t="s">
        <v>72</v>
      </c>
      <c r="K40" s="31" t="s">
        <v>34</v>
      </c>
      <c r="L40" s="35">
        <v>20000</v>
      </c>
      <c r="M40" s="24" t="s">
        <v>73</v>
      </c>
    </row>
    <row r="41" spans="2:13" s="26" customFormat="1" x14ac:dyDescent="0.35">
      <c r="B41" s="24"/>
      <c r="C41" s="41"/>
      <c r="D41" s="42"/>
      <c r="E41" s="42"/>
      <c r="F41" s="43"/>
      <c r="G41" s="33"/>
      <c r="H41" s="32"/>
      <c r="I41" s="31"/>
      <c r="J41" s="31"/>
      <c r="K41" s="31"/>
      <c r="L41" s="35"/>
      <c r="M41"/>
    </row>
    <row r="42" spans="2:13" s="26" customFormat="1" x14ac:dyDescent="0.35">
      <c r="B42" s="47" t="s">
        <v>67</v>
      </c>
      <c r="C42" s="24" t="s">
        <v>74</v>
      </c>
      <c r="D42" s="42">
        <v>1</v>
      </c>
      <c r="E42" s="42">
        <v>45</v>
      </c>
      <c r="F42" s="43">
        <v>3</v>
      </c>
      <c r="G42" s="33">
        <f>E42*F42</f>
        <v>135</v>
      </c>
      <c r="H42" s="32" t="s">
        <v>34</v>
      </c>
      <c r="I42" s="32" t="s">
        <v>34</v>
      </c>
      <c r="J42" s="31" t="s">
        <v>34</v>
      </c>
      <c r="K42" s="31" t="s">
        <v>34</v>
      </c>
      <c r="L42" s="35">
        <f t="shared" ref="L42:L44" si="3">5*15*13</f>
        <v>975</v>
      </c>
      <c r="M42" t="s">
        <v>75</v>
      </c>
    </row>
    <row r="43" spans="2:13" s="26" customFormat="1" x14ac:dyDescent="0.35">
      <c r="B43" s="28" t="s">
        <v>67</v>
      </c>
      <c r="C43" s="32" t="s">
        <v>76</v>
      </c>
      <c r="D43" s="42">
        <v>1</v>
      </c>
      <c r="E43" s="42">
        <v>45</v>
      </c>
      <c r="F43" s="43">
        <v>3</v>
      </c>
      <c r="G43" s="33">
        <f t="shared" ref="G43:G44" si="4">E43*F43</f>
        <v>135</v>
      </c>
      <c r="H43" s="32" t="s">
        <v>34</v>
      </c>
      <c r="I43" s="32" t="s">
        <v>34</v>
      </c>
      <c r="J43" s="31" t="s">
        <v>34</v>
      </c>
      <c r="K43" s="31" t="s">
        <v>34</v>
      </c>
      <c r="L43" s="35">
        <f t="shared" si="3"/>
        <v>975</v>
      </c>
      <c r="M43" t="s">
        <v>75</v>
      </c>
    </row>
    <row r="44" spans="2:13" s="26" customFormat="1" x14ac:dyDescent="0.35">
      <c r="B44" s="28" t="s">
        <v>67</v>
      </c>
      <c r="C44" s="32" t="s">
        <v>77</v>
      </c>
      <c r="D44" s="42">
        <v>1</v>
      </c>
      <c r="E44" s="42">
        <v>45</v>
      </c>
      <c r="F44" s="43">
        <v>3</v>
      </c>
      <c r="G44" s="33">
        <f t="shared" si="4"/>
        <v>135</v>
      </c>
      <c r="H44" s="32" t="s">
        <v>34</v>
      </c>
      <c r="I44" s="32" t="s">
        <v>34</v>
      </c>
      <c r="J44" s="31" t="s">
        <v>34</v>
      </c>
      <c r="K44" s="31" t="s">
        <v>34</v>
      </c>
      <c r="L44" s="35">
        <f t="shared" si="3"/>
        <v>975</v>
      </c>
      <c r="M44" t="s">
        <v>75</v>
      </c>
    </row>
    <row r="45" spans="2:13" s="26" customFormat="1" x14ac:dyDescent="0.35">
      <c r="B45" s="28"/>
      <c r="C45" s="32"/>
      <c r="D45" s="42"/>
      <c r="E45" s="42"/>
      <c r="F45" s="43"/>
      <c r="G45" s="33"/>
      <c r="H45" s="32"/>
      <c r="I45" s="32"/>
      <c r="J45" s="31"/>
      <c r="K45" s="31"/>
      <c r="L45" s="35"/>
      <c r="M45"/>
    </row>
    <row r="46" spans="2:13" s="26" customFormat="1" x14ac:dyDescent="0.35">
      <c r="B46" s="28" t="s">
        <v>78</v>
      </c>
      <c r="C46" s="32" t="s">
        <v>79</v>
      </c>
      <c r="D46" s="42">
        <v>1</v>
      </c>
      <c r="E46" s="42">
        <v>18</v>
      </c>
      <c r="F46" s="43">
        <v>3</v>
      </c>
      <c r="G46" s="33">
        <f>E46*F46</f>
        <v>54</v>
      </c>
      <c r="H46" s="32" t="s">
        <v>34</v>
      </c>
      <c r="I46" s="32" t="s">
        <v>34</v>
      </c>
      <c r="J46" s="32" t="s">
        <v>34</v>
      </c>
      <c r="K46" s="32" t="s">
        <v>34</v>
      </c>
      <c r="L46" s="35">
        <f>7*15*13</f>
        <v>1365</v>
      </c>
      <c r="M46" t="s">
        <v>75</v>
      </c>
    </row>
    <row r="47" spans="2:13" s="26" customFormat="1" x14ac:dyDescent="0.35">
      <c r="B47" s="28" t="s">
        <v>78</v>
      </c>
      <c r="C47" s="32" t="s">
        <v>80</v>
      </c>
      <c r="D47" s="42">
        <v>1</v>
      </c>
      <c r="E47" s="42">
        <v>18</v>
      </c>
      <c r="F47" s="43">
        <v>3</v>
      </c>
      <c r="G47" s="33">
        <f t="shared" ref="G47:G48" si="5">E47*F47</f>
        <v>54</v>
      </c>
      <c r="H47" s="32" t="s">
        <v>34</v>
      </c>
      <c r="I47" s="32" t="s">
        <v>34</v>
      </c>
      <c r="J47" s="32" t="s">
        <v>34</v>
      </c>
      <c r="K47" s="32" t="s">
        <v>34</v>
      </c>
      <c r="L47" s="35">
        <f>7*15*13</f>
        <v>1365</v>
      </c>
      <c r="M47" t="s">
        <v>75</v>
      </c>
    </row>
    <row r="48" spans="2:13" s="26" customFormat="1" x14ac:dyDescent="0.35">
      <c r="B48" s="28" t="s">
        <v>78</v>
      </c>
      <c r="C48" s="32" t="s">
        <v>81</v>
      </c>
      <c r="D48" s="42">
        <v>1</v>
      </c>
      <c r="E48" s="42">
        <v>18</v>
      </c>
      <c r="F48" s="43">
        <v>3</v>
      </c>
      <c r="G48" s="33">
        <f t="shared" si="5"/>
        <v>54</v>
      </c>
      <c r="H48" s="32" t="s">
        <v>34</v>
      </c>
      <c r="I48" s="32" t="s">
        <v>34</v>
      </c>
      <c r="J48" s="32" t="s">
        <v>34</v>
      </c>
      <c r="K48" s="32" t="s">
        <v>34</v>
      </c>
      <c r="L48" s="35">
        <f t="shared" ref="L48" si="6">6*15*13</f>
        <v>1170</v>
      </c>
      <c r="M48" t="s">
        <v>75</v>
      </c>
    </row>
    <row r="49" spans="2:79" s="26" customFormat="1" x14ac:dyDescent="0.35">
      <c r="B49" s="28"/>
      <c r="C49" s="32"/>
      <c r="D49" s="42"/>
      <c r="E49" s="42"/>
      <c r="F49" s="43"/>
      <c r="G49" s="33"/>
      <c r="H49" s="32"/>
      <c r="I49" s="32"/>
      <c r="J49" s="32"/>
      <c r="K49" s="32"/>
      <c r="L49" s="35"/>
      <c r="M49"/>
    </row>
    <row r="50" spans="2:79" s="26" customFormat="1" x14ac:dyDescent="0.35">
      <c r="B50" s="24" t="s">
        <v>82</v>
      </c>
      <c r="C50" s="24" t="s">
        <v>83</v>
      </c>
      <c r="D50" s="48">
        <v>1</v>
      </c>
      <c r="E50" s="42">
        <v>23</v>
      </c>
      <c r="F50" s="43">
        <v>3</v>
      </c>
      <c r="G50" s="33">
        <f>E50*F50</f>
        <v>69</v>
      </c>
      <c r="H50" s="32" t="s">
        <v>34</v>
      </c>
      <c r="I50" s="32" t="s">
        <v>34</v>
      </c>
      <c r="J50" s="32" t="s">
        <v>84</v>
      </c>
      <c r="K50" s="32" t="s">
        <v>34</v>
      </c>
      <c r="L50" s="49">
        <v>8565</v>
      </c>
      <c r="M50" s="50" t="s">
        <v>85</v>
      </c>
    </row>
    <row r="51" spans="2:79" s="26" customFormat="1" x14ac:dyDescent="0.35">
      <c r="B51" s="24"/>
      <c r="C51" s="24"/>
      <c r="D51" s="42"/>
      <c r="E51" s="42"/>
      <c r="F51" s="43"/>
      <c r="G51" s="33"/>
      <c r="H51" s="32"/>
      <c r="I51" s="32"/>
      <c r="J51" s="32"/>
      <c r="K51" s="32"/>
      <c r="L51" s="25"/>
      <c r="M51" s="50"/>
    </row>
    <row r="52" spans="2:79" s="26" customFormat="1" x14ac:dyDescent="0.35">
      <c r="B52" s="24" t="s">
        <v>86</v>
      </c>
      <c r="C52" s="24" t="s">
        <v>87</v>
      </c>
      <c r="D52" s="48">
        <v>1</v>
      </c>
      <c r="E52" s="42">
        <v>19</v>
      </c>
      <c r="F52" s="43">
        <v>3</v>
      </c>
      <c r="G52" s="33">
        <f>E52*F52</f>
        <v>57</v>
      </c>
      <c r="H52" s="32" t="s">
        <v>34</v>
      </c>
      <c r="I52" s="31" t="s">
        <v>34</v>
      </c>
      <c r="J52" s="31" t="s">
        <v>34</v>
      </c>
      <c r="K52" s="31" t="s">
        <v>63</v>
      </c>
      <c r="L52" s="25">
        <f>5*15*13</f>
        <v>975</v>
      </c>
      <c r="M52" s="50" t="s">
        <v>88</v>
      </c>
    </row>
    <row r="53" spans="2:79" x14ac:dyDescent="0.35">
      <c r="B53" s="28"/>
      <c r="C53" s="24"/>
      <c r="D53" s="30"/>
      <c r="E53" s="30"/>
      <c r="F53" s="30"/>
      <c r="G53" s="33"/>
      <c r="H53" s="24"/>
      <c r="I53" s="31"/>
      <c r="J53" s="31"/>
      <c r="K53" s="31"/>
      <c r="L53" s="51"/>
      <c r="M53" s="47"/>
      <c r="O53" s="5"/>
      <c r="CA53" s="1"/>
    </row>
    <row r="54" spans="2:79" x14ac:dyDescent="0.35">
      <c r="B54" s="26"/>
      <c r="C54" s="52"/>
      <c r="D54" s="45"/>
      <c r="E54" s="45"/>
      <c r="F54" s="45"/>
      <c r="G54" s="53"/>
      <c r="H54" s="52"/>
      <c r="I54" s="54"/>
      <c r="J54" s="54"/>
      <c r="K54" s="54"/>
      <c r="L54" s="52"/>
      <c r="M54" s="5"/>
      <c r="O54" s="5"/>
      <c r="CA54" s="1"/>
    </row>
    <row r="55" spans="2:79" x14ac:dyDescent="0.35">
      <c r="B55" s="26"/>
      <c r="C55" s="52"/>
      <c r="D55" s="45"/>
      <c r="E55" s="45"/>
      <c r="F55" s="45"/>
      <c r="G55" s="53"/>
      <c r="H55" s="52"/>
      <c r="I55" s="54"/>
      <c r="J55" s="54"/>
      <c r="K55" s="54"/>
      <c r="L55" s="52"/>
      <c r="M55" s="55"/>
      <c r="O55" s="5"/>
      <c r="CA55" s="1"/>
    </row>
    <row r="56" spans="2:79" s="56" customFormat="1" ht="15" thickBot="1" x14ac:dyDescent="0.4">
      <c r="B56" s="57"/>
      <c r="C56" s="58"/>
      <c r="D56" s="59">
        <f>SUM(D18:D53)</f>
        <v>34</v>
      </c>
      <c r="E56" s="59"/>
      <c r="F56" s="60"/>
      <c r="G56" s="61">
        <f>SUM(G18:G52)</f>
        <v>4977</v>
      </c>
      <c r="H56" s="62"/>
      <c r="I56" s="63"/>
      <c r="J56" s="61">
        <v>1</v>
      </c>
      <c r="K56" s="64"/>
      <c r="L56" s="65">
        <f>SUM(L18:L52)</f>
        <v>61497.5</v>
      </c>
      <c r="M56" s="58"/>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c r="BO56" s="66"/>
      <c r="BP56" s="66"/>
      <c r="BQ56" s="66"/>
      <c r="BR56" s="66"/>
      <c r="BS56" s="66"/>
      <c r="BT56" s="66"/>
      <c r="BU56" s="66"/>
      <c r="BV56" s="66"/>
      <c r="BW56" s="66"/>
      <c r="BX56" s="66"/>
      <c r="BY56" s="66"/>
      <c r="BZ56" s="66"/>
    </row>
    <row r="57" spans="2:79" ht="15" thickTop="1" x14ac:dyDescent="0.35">
      <c r="E57" s="67"/>
      <c r="H57" s="68"/>
      <c r="I57" s="68"/>
    </row>
  </sheetData>
  <mergeCells count="14">
    <mergeCell ref="B6:E6"/>
    <mergeCell ref="H6:M6"/>
    <mergeCell ref="B7:E7"/>
    <mergeCell ref="H7:M7"/>
    <mergeCell ref="B8:E8"/>
    <mergeCell ref="H8:M8"/>
    <mergeCell ref="H15:M15"/>
    <mergeCell ref="B9:E9"/>
    <mergeCell ref="H9:M9"/>
    <mergeCell ref="H10:M10"/>
    <mergeCell ref="B11:E11"/>
    <mergeCell ref="H11:M11"/>
    <mergeCell ref="B12:E12"/>
    <mergeCell ref="H12:M12"/>
  </mergeCells>
  <pageMargins left="0.25" right="0.25" top="0.25" bottom="0.25" header="0.3" footer="0.3"/>
  <pageSetup orientation="landscape" horizontalDpi="4294967293"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SPRING2020_SUMM</vt:lpstr>
    </vt:vector>
  </TitlesOfParts>
  <Company>College of Business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Dineen,Allison</dc:creator>
  <cp:lastModifiedBy>Dineen,Allison</cp:lastModifiedBy>
  <dcterms:created xsi:type="dcterms:W3CDTF">2020-10-08T23:35:40Z</dcterms:created>
  <dcterms:modified xsi:type="dcterms:W3CDTF">2020-10-09T14:34:19Z</dcterms:modified>
</cp:coreProperties>
</file>